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705" yWindow="255" windowWidth="23250" windowHeight="11445" activeTab="1"/>
  </bookViews>
  <sheets>
    <sheet name="лот 1" sheetId="4" r:id="rId1"/>
    <sheet name="лот 2" sheetId="5" r:id="rId2"/>
  </sheets>
  <definedNames>
    <definedName name="_xlnm.Print_Area" localSheetId="0">'лот 1'!$A$1:$AL$38</definedName>
  </definedNames>
  <calcPr calcId="145621"/>
</workbook>
</file>

<file path=xl/calcChain.xml><?xml version="1.0" encoding="utf-8"?>
<calcChain xmlns="http://schemas.openxmlformats.org/spreadsheetml/2006/main">
  <c r="AI12" i="5" l="1"/>
  <c r="AG12" i="5"/>
  <c r="Z11" i="5"/>
  <c r="Z10" i="5"/>
  <c r="Z9" i="5"/>
  <c r="Z12" i="5" s="1"/>
  <c r="AG22" i="4"/>
  <c r="Z21" i="4"/>
  <c r="Z20" i="4"/>
  <c r="Z19" i="4"/>
  <c r="Z18" i="4"/>
  <c r="Z17" i="4"/>
  <c r="Z16" i="4"/>
  <c r="Z15" i="4"/>
  <c r="Z14" i="4"/>
  <c r="Z13" i="4"/>
  <c r="Z12" i="4"/>
  <c r="Z11" i="4"/>
  <c r="Z10" i="4"/>
  <c r="Z9" i="4"/>
  <c r="Z22" i="4" l="1"/>
  <c r="AI22" i="4" l="1"/>
</calcChain>
</file>

<file path=xl/sharedStrings.xml><?xml version="1.0" encoding="utf-8"?>
<sst xmlns="http://schemas.openxmlformats.org/spreadsheetml/2006/main" count="254" uniqueCount="96">
  <si>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</si>
  <si>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</si>
  <si>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</si>
  <si>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</si>
  <si>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</si>
  <si>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</si>
  <si>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</si>
  <si>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</si>
  <si>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</si>
  <si>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</si>
  <si>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</si>
  <si>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</si>
  <si>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</si>
  <si>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</si>
  <si>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</si>
  <si>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</si>
  <si>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</si>
  <si>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</si>
  <si>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</si>
  <si>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</si>
  <si>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</si>
  <si>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</si>
  <si>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</si>
  <si>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</si>
  <si>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</si>
  <si>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</si>
  <si>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</si>
  <si>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</si>
  <si>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</si>
  <si>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</si>
  <si>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</si>
  <si>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</si>
  <si>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</si>
  <si>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</si>
  <si>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</si>
  <si>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</si>
  <si>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</si>
  <si>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</si>
  <si>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</si>
  <si>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</si>
  <si>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Январь 2022 г.</t>
  </si>
  <si>
    <t>Февраль 2022 г.</t>
  </si>
  <si>
    <t>Март 2022 г.</t>
  </si>
  <si>
    <t>Апрель 2022 г.</t>
  </si>
  <si>
    <t>Май 2022 г.</t>
  </si>
  <si>
    <t>Июнь 2022 г.</t>
  </si>
  <si>
    <t>Июль 2022 г.</t>
  </si>
  <si>
    <t>Август 2022 г.</t>
  </si>
  <si>
    <t>Сентябрь 2022 г.</t>
  </si>
  <si>
    <t>Октябрь 2022 г.</t>
  </si>
  <si>
    <t>Ноябрь 2022 г.</t>
  </si>
  <si>
    <t>ШТ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</si>
  <si>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</si>
  <si>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</si>
  <si>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Декабрь 2022 г.</t>
  </si>
  <si>
    <t>26.51</t>
  </si>
  <si>
    <t>ИБ002290</t>
  </si>
  <si>
    <t>Анализатор вольтамперометрический</t>
  </si>
  <si>
    <t>ОЛ</t>
  </si>
  <si>
    <t>г. Самара, ул. Студеный овраг</t>
  </si>
  <si>
    <t>ИБ001295</t>
  </si>
  <si>
    <t>Баня песчаная, 220 В, 800 Вт, 350 гр. С, 210*470*200</t>
  </si>
  <si>
    <t>ИБ001349</t>
  </si>
  <si>
    <t>Деионизатор воды «Водолей» или эквивалент</t>
  </si>
  <si>
    <t>ИБ002292</t>
  </si>
  <si>
    <t>Кипятильник дезинфекционный электрический</t>
  </si>
  <si>
    <t>ИБ001348</t>
  </si>
  <si>
    <t>Кондуктометр Марк-603 для сверхчистых вод</t>
  </si>
  <si>
    <t>ИБ002291</t>
  </si>
  <si>
    <t>Микроскоп Альтами БИО 9</t>
  </si>
  <si>
    <t>ИБ001785</t>
  </si>
  <si>
    <t>Микроскоп Микмед 220 вариант 2</t>
  </si>
  <si>
    <t>ИБ001411</t>
  </si>
  <si>
    <t>Термогигорметр цифровой Testo 608 HI</t>
  </si>
  <si>
    <t>ГОСТ 15500-07</t>
  </si>
  <si>
    <t>ИБ000440</t>
  </si>
  <si>
    <t>Термостат ТС-1/80 СПУ (рабочая камера на 80л)</t>
  </si>
  <si>
    <t>ИБ000052</t>
  </si>
  <si>
    <t>Термостат электрический с охлаждением ТСО-1/80 СПУ</t>
  </si>
  <si>
    <t>ИБ002288</t>
  </si>
  <si>
    <t>Термостат электрический суховоздушный ТС-1/200 СПУ</t>
  </si>
  <si>
    <t>ИБ001168</t>
  </si>
  <si>
    <t>Холодильник лабораторный вертикальный, 333 л</t>
  </si>
  <si>
    <t>ИБ002068</t>
  </si>
  <si>
    <t>Электропечь муфельная ЭКПС-10 1100 оС (тип СНОЛ, рабочая камера из МКРВ, одноступенчатый микропроцессорный регулятор, автономная вытяжка)</t>
  </si>
  <si>
    <t>ГОСТ 12.2.003-91</t>
  </si>
  <si>
    <t>начало поставки</t>
  </si>
  <si>
    <t>окончание поставки</t>
  </si>
  <si>
    <t>ИБ000275</t>
  </si>
  <si>
    <t>Титратор цифровой BIOHIT Biotrate (0-50 мл)</t>
  </si>
  <si>
    <t>г. Самара, ул. Обувная, д. 136</t>
  </si>
  <si>
    <t>ИБ000423</t>
  </si>
  <si>
    <t>Стерилизатор паровой ВК-75-01</t>
  </si>
  <si>
    <t>ТЗ</t>
  </si>
  <si>
    <t>ИБ001645</t>
  </si>
  <si>
    <t>Весы лабораторные аналитические II класса точности; предел взвешивания 1200 гр, дискретность 0.01 гр, внутренняя калибровка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</si>
</sst>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7" fillId="0" borderId="0"/>
  </cellStyleXfs>
  <cellXfs count="5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1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/>
    </xf>
    <xf numFmtId="0" fontId="16" fillId="3" borderId="4" xfId="2" applyFont="1" applyFill="1" applyBorder="1" applyAlignment="1">
      <alignment horizontal="center" vertical="center" textRotation="90" wrapText="1"/>
    </xf>
    <xf numFmtId="4" fontId="18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3"/>
  <sheetViews>
    <sheetView view="pageBreakPreview" zoomScale="70" zoomScaleNormal="86" zoomScaleSheetLayoutView="70" workbookViewId="0">
      <selection sqref="A1:AL38"/>
    </sheetView>
  </sheetViews>
  <sheetFormatPr defaultColWidth="8.85546875" defaultRowHeight="12.75" x14ac:dyDescent="0.2"/>
  <cols>
    <col min="1" max="2" width="5.7109375" customWidth="1"/>
    <col min="3" max="3" width="10" customWidth="1"/>
    <col min="4" max="4" width="9.7109375" customWidth="1"/>
    <col min="5" max="5" width="11.5703125" customWidth="1"/>
    <col min="6" max="6" width="20.7109375" style="1" customWidth="1"/>
    <col min="7" max="7" width="17.85546875" style="1" customWidth="1"/>
    <col min="8" max="8" width="7.85546875" style="1" customWidth="1"/>
    <col min="9" max="9" width="15.7109375" style="1" customWidth="1"/>
    <col min="10" max="10" width="16.5703125" style="1" customWidth="1"/>
    <col min="11" max="11" width="14.140625" style="1" customWidth="1"/>
    <col min="12" max="12" width="11.5703125" customWidth="1"/>
    <col min="13" max="19" width="4.42578125" customWidth="1"/>
    <col min="20" max="20" width="5.28515625" customWidth="1"/>
    <col min="21" max="24" width="4.42578125" customWidth="1"/>
    <col min="25" max="25" width="16.140625" customWidth="1"/>
    <col min="26" max="26" width="15.7109375" customWidth="1"/>
    <col min="27" max="28" width="14.5703125" customWidth="1"/>
    <col min="29" max="29" width="15.5703125" customWidth="1"/>
    <col min="30" max="30" width="14" customWidth="1"/>
    <col min="31" max="31" width="16.140625" customWidth="1"/>
    <col min="32" max="32" width="15.5703125" customWidth="1"/>
    <col min="33" max="33" width="17.28515625" customWidth="1"/>
    <col min="34" max="34" width="16" customWidth="1"/>
    <col min="35" max="37" width="17.42578125" customWidth="1"/>
    <col min="38" max="38" width="12.5703125" customWidth="1"/>
  </cols>
  <sheetData>
    <row r="1" spans="1:38" ht="18.75" customHeight="1" x14ac:dyDescent="0.2">
      <c r="AI1" s="31" t="s">
        <v>17</v>
      </c>
      <c r="AJ1" s="31"/>
      <c r="AK1" s="31"/>
    </row>
    <row r="2" spans="1:38" ht="42.75" customHeight="1" x14ac:dyDescent="0.2">
      <c r="A2" s="11" t="s">
        <v>31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L2" s="6"/>
    </row>
    <row r="3" spans="1:38" ht="25.5" customHeight="1" x14ac:dyDescent="0.2">
      <c r="A3" s="7" t="s">
        <v>15</v>
      </c>
      <c r="B3" s="7"/>
      <c r="C3" s="6"/>
      <c r="D3" s="6"/>
      <c r="E3" s="39"/>
      <c r="F3" s="39"/>
      <c r="G3" s="39"/>
      <c r="H3" s="39"/>
      <c r="I3" s="39"/>
      <c r="J3" s="39"/>
      <c r="K3" s="39"/>
      <c r="L3" s="39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L3" s="6"/>
    </row>
    <row r="4" spans="1:38" ht="30.75" customHeight="1" x14ac:dyDescent="0.2">
      <c r="A4" s="7" t="s">
        <v>14</v>
      </c>
      <c r="B4" s="7"/>
      <c r="C4" s="8"/>
      <c r="D4" s="8"/>
      <c r="E4" s="40"/>
      <c r="F4" s="40"/>
      <c r="G4" s="40"/>
      <c r="H4" s="40"/>
      <c r="I4" s="40"/>
      <c r="J4" s="40"/>
      <c r="K4" s="40"/>
      <c r="L4" s="40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L4" s="9"/>
    </row>
    <row r="5" spans="1:38" ht="30.75" customHeight="1" x14ac:dyDescent="0.2">
      <c r="A5" s="7" t="s">
        <v>24</v>
      </c>
      <c r="B5" s="7"/>
      <c r="C5" s="8"/>
      <c r="D5" s="8"/>
      <c r="E5" s="40"/>
      <c r="F5" s="40"/>
      <c r="G5" s="40"/>
      <c r="H5" s="40"/>
      <c r="I5" s="40"/>
      <c r="J5" s="40"/>
      <c r="K5" s="40"/>
      <c r="L5" s="40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L5" s="9"/>
    </row>
    <row r="6" spans="1:38" ht="23.25" customHeight="1" x14ac:dyDescent="0.2">
      <c r="A6" s="10" t="s">
        <v>9</v>
      </c>
      <c r="B6" s="10"/>
    </row>
    <row r="7" spans="1:38" ht="51" customHeight="1" x14ac:dyDescent="0.2">
      <c r="M7" s="43" t="s">
        <v>52</v>
      </c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1"/>
      <c r="Z7" s="1"/>
      <c r="AA7" s="45" t="s">
        <v>10</v>
      </c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</row>
    <row r="8" spans="1:38" ht="96.75" customHeight="1" x14ac:dyDescent="0.2">
      <c r="A8" s="3" t="s">
        <v>0</v>
      </c>
      <c r="B8" s="32" t="s">
        <v>39</v>
      </c>
      <c r="C8" s="3" t="s">
        <v>34</v>
      </c>
      <c r="D8" s="3" t="s">
        <v>33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35" t="s">
        <v>40</v>
      </c>
      <c r="N8" s="35" t="s">
        <v>41</v>
      </c>
      <c r="O8" s="35" t="s">
        <v>42</v>
      </c>
      <c r="P8" s="35" t="s">
        <v>43</v>
      </c>
      <c r="Q8" s="35" t="s">
        <v>44</v>
      </c>
      <c r="R8" s="35" t="s">
        <v>45</v>
      </c>
      <c r="S8" s="35" t="s">
        <v>46</v>
      </c>
      <c r="T8" s="35" t="s">
        <v>47</v>
      </c>
      <c r="U8" s="35" t="s">
        <v>48</v>
      </c>
      <c r="V8" s="35" t="s">
        <v>49</v>
      </c>
      <c r="W8" s="35" t="s">
        <v>50</v>
      </c>
      <c r="X8" s="35" t="s">
        <v>54</v>
      </c>
      <c r="Y8" s="28" t="s">
        <v>29</v>
      </c>
      <c r="Z8" s="25" t="s">
        <v>30</v>
      </c>
      <c r="AA8" s="4" t="s">
        <v>4</v>
      </c>
      <c r="AB8" s="4" t="s">
        <v>26</v>
      </c>
      <c r="AC8" s="4" t="s">
        <v>38</v>
      </c>
      <c r="AD8" s="4" t="s">
        <v>2</v>
      </c>
      <c r="AE8" s="4" t="s">
        <v>3</v>
      </c>
      <c r="AF8" s="4" t="s">
        <v>22</v>
      </c>
      <c r="AG8" s="4" t="s">
        <v>36</v>
      </c>
      <c r="AH8" s="4" t="s">
        <v>23</v>
      </c>
      <c r="AI8" s="4" t="s">
        <v>37</v>
      </c>
      <c r="AJ8" s="4" t="s">
        <v>86</v>
      </c>
      <c r="AK8" s="4" t="s">
        <v>87</v>
      </c>
      <c r="AL8" s="4" t="s">
        <v>16</v>
      </c>
    </row>
    <row r="9" spans="1:38" ht="96.75" customHeight="1" x14ac:dyDescent="0.2">
      <c r="A9" s="46">
        <v>1</v>
      </c>
      <c r="B9" s="47">
        <v>1</v>
      </c>
      <c r="C9" s="46" t="s">
        <v>55</v>
      </c>
      <c r="D9" s="46" t="s">
        <v>55</v>
      </c>
      <c r="E9" s="48" t="s">
        <v>56</v>
      </c>
      <c r="F9" s="48" t="s">
        <v>57</v>
      </c>
      <c r="G9" s="48" t="s">
        <v>58</v>
      </c>
      <c r="H9" s="48" t="s">
        <v>51</v>
      </c>
      <c r="I9" s="48" t="s">
        <v>35</v>
      </c>
      <c r="J9" s="49" t="s">
        <v>35</v>
      </c>
      <c r="K9" s="49" t="s">
        <v>59</v>
      </c>
      <c r="L9" s="50">
        <v>1</v>
      </c>
      <c r="M9" s="48"/>
      <c r="N9" s="48"/>
      <c r="O9" s="48"/>
      <c r="P9" s="48"/>
      <c r="Q9" s="48"/>
      <c r="R9" s="48"/>
      <c r="S9" s="48"/>
      <c r="T9" s="48"/>
      <c r="U9" s="50">
        <v>1</v>
      </c>
      <c r="V9" s="48"/>
      <c r="W9" s="48"/>
      <c r="X9" s="48"/>
      <c r="Y9" s="36">
        <v>475750</v>
      </c>
      <c r="Z9" s="36">
        <f>L9*Y9</f>
        <v>475750</v>
      </c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ht="96.75" customHeight="1" x14ac:dyDescent="0.2">
      <c r="A10" s="46">
        <v>2</v>
      </c>
      <c r="B10" s="47">
        <v>1</v>
      </c>
      <c r="C10" s="46" t="s">
        <v>55</v>
      </c>
      <c r="D10" s="46" t="s">
        <v>55</v>
      </c>
      <c r="E10" s="48" t="s">
        <v>60</v>
      </c>
      <c r="F10" s="48" t="s">
        <v>61</v>
      </c>
      <c r="G10" s="48" t="s">
        <v>58</v>
      </c>
      <c r="H10" s="48" t="s">
        <v>51</v>
      </c>
      <c r="I10" s="48" t="s">
        <v>35</v>
      </c>
      <c r="J10" s="49" t="s">
        <v>35</v>
      </c>
      <c r="K10" s="49" t="s">
        <v>59</v>
      </c>
      <c r="L10" s="50">
        <v>1</v>
      </c>
      <c r="M10" s="48"/>
      <c r="N10" s="48"/>
      <c r="O10" s="48"/>
      <c r="P10" s="48"/>
      <c r="Q10" s="48"/>
      <c r="R10" s="48"/>
      <c r="S10" s="48"/>
      <c r="T10" s="48"/>
      <c r="U10" s="50">
        <v>1</v>
      </c>
      <c r="V10" s="48"/>
      <c r="W10" s="48"/>
      <c r="X10" s="48"/>
      <c r="Y10" s="36">
        <v>44759.59</v>
      </c>
      <c r="Z10" s="36">
        <f t="shared" ref="Z10:Z21" si="0">L10*Y10</f>
        <v>44759.59</v>
      </c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ht="96.75" customHeight="1" x14ac:dyDescent="0.2">
      <c r="A11" s="46">
        <v>3</v>
      </c>
      <c r="B11" s="47">
        <v>1</v>
      </c>
      <c r="C11" s="46" t="s">
        <v>55</v>
      </c>
      <c r="D11" s="46" t="s">
        <v>55</v>
      </c>
      <c r="E11" s="48" t="s">
        <v>62</v>
      </c>
      <c r="F11" s="48" t="s">
        <v>63</v>
      </c>
      <c r="G11" s="48" t="s">
        <v>58</v>
      </c>
      <c r="H11" s="48" t="s">
        <v>51</v>
      </c>
      <c r="I11" s="48" t="s">
        <v>35</v>
      </c>
      <c r="J11" s="49" t="s">
        <v>35</v>
      </c>
      <c r="K11" s="49" t="s">
        <v>59</v>
      </c>
      <c r="L11" s="50">
        <v>2</v>
      </c>
      <c r="M11" s="48"/>
      <c r="N11" s="48"/>
      <c r="O11" s="48"/>
      <c r="P11" s="48"/>
      <c r="Q11" s="48"/>
      <c r="R11" s="48"/>
      <c r="S11" s="50">
        <v>2</v>
      </c>
      <c r="T11" s="48"/>
      <c r="U11" s="48"/>
      <c r="V11" s="48"/>
      <c r="W11" s="48"/>
      <c r="X11" s="48"/>
      <c r="Y11" s="36">
        <v>66417.25</v>
      </c>
      <c r="Z11" s="36">
        <f t="shared" si="0"/>
        <v>132834.5</v>
      </c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ht="96.75" customHeight="1" x14ac:dyDescent="0.2">
      <c r="A12" s="46">
        <v>4</v>
      </c>
      <c r="B12" s="47">
        <v>1</v>
      </c>
      <c r="C12" s="46" t="s">
        <v>55</v>
      </c>
      <c r="D12" s="46" t="s">
        <v>55</v>
      </c>
      <c r="E12" s="48" t="s">
        <v>64</v>
      </c>
      <c r="F12" s="48" t="s">
        <v>65</v>
      </c>
      <c r="G12" s="48" t="s">
        <v>58</v>
      </c>
      <c r="H12" s="48" t="s">
        <v>51</v>
      </c>
      <c r="I12" s="48" t="s">
        <v>35</v>
      </c>
      <c r="J12" s="49" t="s">
        <v>35</v>
      </c>
      <c r="K12" s="49" t="s">
        <v>59</v>
      </c>
      <c r="L12" s="50">
        <v>4</v>
      </c>
      <c r="M12" s="48"/>
      <c r="N12" s="48"/>
      <c r="O12" s="48"/>
      <c r="P12" s="48"/>
      <c r="Q12" s="48"/>
      <c r="R12" s="48"/>
      <c r="S12" s="50">
        <v>4</v>
      </c>
      <c r="T12" s="48"/>
      <c r="U12" s="48"/>
      <c r="V12" s="48"/>
      <c r="W12" s="48"/>
      <c r="X12" s="48"/>
      <c r="Y12" s="36">
        <v>31750</v>
      </c>
      <c r="Z12" s="36">
        <f t="shared" si="0"/>
        <v>127000</v>
      </c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96.75" customHeight="1" x14ac:dyDescent="0.2">
      <c r="A13" s="46">
        <v>5</v>
      </c>
      <c r="B13" s="47">
        <v>1</v>
      </c>
      <c r="C13" s="46" t="s">
        <v>55</v>
      </c>
      <c r="D13" s="46" t="s">
        <v>55</v>
      </c>
      <c r="E13" s="48" t="s">
        <v>66</v>
      </c>
      <c r="F13" s="48" t="s">
        <v>67</v>
      </c>
      <c r="G13" s="48" t="s">
        <v>58</v>
      </c>
      <c r="H13" s="48" t="s">
        <v>51</v>
      </c>
      <c r="I13" s="48" t="s">
        <v>35</v>
      </c>
      <c r="J13" s="49" t="s">
        <v>35</v>
      </c>
      <c r="K13" s="49" t="s">
        <v>59</v>
      </c>
      <c r="L13" s="50">
        <v>2</v>
      </c>
      <c r="M13" s="48"/>
      <c r="N13" s="48"/>
      <c r="O13" s="48"/>
      <c r="P13" s="48"/>
      <c r="Q13" s="50">
        <v>1</v>
      </c>
      <c r="R13" s="48"/>
      <c r="S13" s="48"/>
      <c r="T13" s="48"/>
      <c r="U13" s="48"/>
      <c r="V13" s="48"/>
      <c r="W13" s="50">
        <v>1</v>
      </c>
      <c r="X13" s="48"/>
      <c r="Y13" s="36">
        <v>66220.41</v>
      </c>
      <c r="Z13" s="36">
        <f t="shared" si="0"/>
        <v>132440.82</v>
      </c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96.75" customHeight="1" x14ac:dyDescent="0.2">
      <c r="A14" s="46">
        <v>6</v>
      </c>
      <c r="B14" s="47">
        <v>1</v>
      </c>
      <c r="C14" s="46" t="s">
        <v>55</v>
      </c>
      <c r="D14" s="46" t="s">
        <v>55</v>
      </c>
      <c r="E14" s="48" t="s">
        <v>68</v>
      </c>
      <c r="F14" s="48" t="s">
        <v>69</v>
      </c>
      <c r="G14" s="48" t="s">
        <v>58</v>
      </c>
      <c r="H14" s="48" t="s">
        <v>51</v>
      </c>
      <c r="I14" s="48" t="s">
        <v>35</v>
      </c>
      <c r="J14" s="49" t="s">
        <v>35</v>
      </c>
      <c r="K14" s="49" t="s">
        <v>59</v>
      </c>
      <c r="L14" s="50">
        <v>1</v>
      </c>
      <c r="M14" s="48"/>
      <c r="N14" s="48"/>
      <c r="O14" s="48"/>
      <c r="P14" s="48"/>
      <c r="Q14" s="48"/>
      <c r="R14" s="48"/>
      <c r="S14" s="50">
        <v>1</v>
      </c>
      <c r="T14" s="48"/>
      <c r="U14" s="48"/>
      <c r="V14" s="48"/>
      <c r="W14" s="48"/>
      <c r="X14" s="48"/>
      <c r="Y14" s="36">
        <v>25660.42</v>
      </c>
      <c r="Z14" s="36">
        <f t="shared" si="0"/>
        <v>25660.42</v>
      </c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96.75" customHeight="1" x14ac:dyDescent="0.2">
      <c r="A15" s="46">
        <v>7</v>
      </c>
      <c r="B15" s="47">
        <v>1</v>
      </c>
      <c r="C15" s="46" t="s">
        <v>55</v>
      </c>
      <c r="D15" s="46" t="s">
        <v>55</v>
      </c>
      <c r="E15" s="48" t="s">
        <v>70</v>
      </c>
      <c r="F15" s="48" t="s">
        <v>71</v>
      </c>
      <c r="G15" s="48" t="s">
        <v>58</v>
      </c>
      <c r="H15" s="48" t="s">
        <v>51</v>
      </c>
      <c r="I15" s="48" t="s">
        <v>35</v>
      </c>
      <c r="J15" s="49" t="s">
        <v>35</v>
      </c>
      <c r="K15" s="49" t="s">
        <v>59</v>
      </c>
      <c r="L15" s="50">
        <v>1</v>
      </c>
      <c r="M15" s="48"/>
      <c r="N15" s="48"/>
      <c r="O15" s="48"/>
      <c r="P15" s="48"/>
      <c r="Q15" s="48"/>
      <c r="R15" s="48"/>
      <c r="S15" s="48"/>
      <c r="T15" s="48"/>
      <c r="U15" s="50">
        <v>1</v>
      </c>
      <c r="V15" s="48"/>
      <c r="W15" s="48"/>
      <c r="X15" s="48"/>
      <c r="Y15" s="36">
        <v>48661.82</v>
      </c>
      <c r="Z15" s="36">
        <f t="shared" si="0"/>
        <v>48661.82</v>
      </c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96.75" customHeight="1" x14ac:dyDescent="0.2">
      <c r="A16" s="46">
        <v>8</v>
      </c>
      <c r="B16" s="47">
        <v>1</v>
      </c>
      <c r="C16" s="46" t="s">
        <v>55</v>
      </c>
      <c r="D16" s="46" t="s">
        <v>55</v>
      </c>
      <c r="E16" s="48" t="s">
        <v>72</v>
      </c>
      <c r="F16" s="48" t="s">
        <v>73</v>
      </c>
      <c r="G16" s="48" t="s">
        <v>74</v>
      </c>
      <c r="H16" s="48" t="s">
        <v>51</v>
      </c>
      <c r="I16" s="48" t="s">
        <v>35</v>
      </c>
      <c r="J16" s="49" t="s">
        <v>35</v>
      </c>
      <c r="K16" s="49" t="s">
        <v>59</v>
      </c>
      <c r="L16" s="50">
        <v>4</v>
      </c>
      <c r="M16" s="48"/>
      <c r="N16" s="48"/>
      <c r="O16" s="48"/>
      <c r="P16" s="48"/>
      <c r="Q16" s="48"/>
      <c r="R16" s="48"/>
      <c r="S16" s="50">
        <v>2</v>
      </c>
      <c r="T16" s="48"/>
      <c r="U16" s="48"/>
      <c r="V16" s="48"/>
      <c r="W16" s="50">
        <v>2</v>
      </c>
      <c r="X16" s="48"/>
      <c r="Y16" s="36">
        <v>12024.76</v>
      </c>
      <c r="Z16" s="36">
        <f t="shared" si="0"/>
        <v>48099.040000000001</v>
      </c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96.75" customHeight="1" x14ac:dyDescent="0.2">
      <c r="A17" s="46">
        <v>9</v>
      </c>
      <c r="B17" s="47">
        <v>1</v>
      </c>
      <c r="C17" s="46" t="s">
        <v>55</v>
      </c>
      <c r="D17" s="46" t="s">
        <v>55</v>
      </c>
      <c r="E17" s="48" t="s">
        <v>75</v>
      </c>
      <c r="F17" s="48" t="s">
        <v>76</v>
      </c>
      <c r="G17" s="48" t="s">
        <v>58</v>
      </c>
      <c r="H17" s="48" t="s">
        <v>51</v>
      </c>
      <c r="I17" s="48" t="s">
        <v>35</v>
      </c>
      <c r="J17" s="49" t="s">
        <v>35</v>
      </c>
      <c r="K17" s="49" t="s">
        <v>59</v>
      </c>
      <c r="L17" s="50">
        <v>1</v>
      </c>
      <c r="M17" s="48"/>
      <c r="N17" s="48"/>
      <c r="O17" s="48"/>
      <c r="P17" s="48"/>
      <c r="Q17" s="50">
        <v>1</v>
      </c>
      <c r="R17" s="48"/>
      <c r="S17" s="48"/>
      <c r="T17" s="48"/>
      <c r="U17" s="48"/>
      <c r="V17" s="48"/>
      <c r="W17" s="48"/>
      <c r="X17" s="48"/>
      <c r="Y17" s="36">
        <v>48460.34</v>
      </c>
      <c r="Z17" s="36">
        <f t="shared" si="0"/>
        <v>48460.34</v>
      </c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96.75" customHeight="1" x14ac:dyDescent="0.2">
      <c r="A18" s="46">
        <v>10</v>
      </c>
      <c r="B18" s="47">
        <v>1</v>
      </c>
      <c r="C18" s="46" t="s">
        <v>55</v>
      </c>
      <c r="D18" s="46" t="s">
        <v>55</v>
      </c>
      <c r="E18" s="48" t="s">
        <v>77</v>
      </c>
      <c r="F18" s="48" t="s">
        <v>78</v>
      </c>
      <c r="G18" s="48" t="s">
        <v>58</v>
      </c>
      <c r="H18" s="48" t="s">
        <v>51</v>
      </c>
      <c r="I18" s="48" t="s">
        <v>35</v>
      </c>
      <c r="J18" s="49" t="s">
        <v>35</v>
      </c>
      <c r="K18" s="49" t="s">
        <v>59</v>
      </c>
      <c r="L18" s="50">
        <v>3</v>
      </c>
      <c r="M18" s="48"/>
      <c r="N18" s="48"/>
      <c r="O18" s="48"/>
      <c r="P18" s="48"/>
      <c r="Q18" s="50">
        <v>2</v>
      </c>
      <c r="R18" s="48"/>
      <c r="S18" s="50">
        <v>1</v>
      </c>
      <c r="T18" s="48"/>
      <c r="U18" s="48"/>
      <c r="V18" s="48"/>
      <c r="W18" s="48"/>
      <c r="X18" s="48"/>
      <c r="Y18" s="36">
        <v>94396.17</v>
      </c>
      <c r="Z18" s="36">
        <f t="shared" si="0"/>
        <v>283188.51</v>
      </c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96.75" customHeight="1" x14ac:dyDescent="0.2">
      <c r="A19" s="46">
        <v>11</v>
      </c>
      <c r="B19" s="47">
        <v>1</v>
      </c>
      <c r="C19" s="46" t="s">
        <v>55</v>
      </c>
      <c r="D19" s="46" t="s">
        <v>55</v>
      </c>
      <c r="E19" s="48" t="s">
        <v>79</v>
      </c>
      <c r="F19" s="48" t="s">
        <v>80</v>
      </c>
      <c r="G19" s="48" t="s">
        <v>58</v>
      </c>
      <c r="H19" s="48" t="s">
        <v>51</v>
      </c>
      <c r="I19" s="48" t="s">
        <v>35</v>
      </c>
      <c r="J19" s="49" t="s">
        <v>35</v>
      </c>
      <c r="K19" s="49" t="s">
        <v>59</v>
      </c>
      <c r="L19" s="50">
        <v>1</v>
      </c>
      <c r="M19" s="48"/>
      <c r="N19" s="48"/>
      <c r="O19" s="48"/>
      <c r="P19" s="48"/>
      <c r="Q19" s="50">
        <v>1</v>
      </c>
      <c r="R19" s="48"/>
      <c r="S19" s="48"/>
      <c r="T19" s="48"/>
      <c r="U19" s="48"/>
      <c r="V19" s="48"/>
      <c r="W19" s="48"/>
      <c r="X19" s="48"/>
      <c r="Y19" s="36">
        <v>175505.94</v>
      </c>
      <c r="Z19" s="36">
        <f t="shared" si="0"/>
        <v>175505.94</v>
      </c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</row>
    <row r="20" spans="1:38" ht="96.75" customHeight="1" x14ac:dyDescent="0.2">
      <c r="A20" s="46">
        <v>12</v>
      </c>
      <c r="B20" s="47">
        <v>1</v>
      </c>
      <c r="C20" s="46" t="s">
        <v>55</v>
      </c>
      <c r="D20" s="46" t="s">
        <v>55</v>
      </c>
      <c r="E20" s="48" t="s">
        <v>81</v>
      </c>
      <c r="F20" s="48" t="s">
        <v>82</v>
      </c>
      <c r="G20" s="48" t="s">
        <v>58</v>
      </c>
      <c r="H20" s="48" t="s">
        <v>51</v>
      </c>
      <c r="I20" s="48" t="s">
        <v>35</v>
      </c>
      <c r="J20" s="49" t="s">
        <v>35</v>
      </c>
      <c r="K20" s="49" t="s">
        <v>59</v>
      </c>
      <c r="L20" s="50">
        <v>1</v>
      </c>
      <c r="M20" s="48"/>
      <c r="N20" s="48"/>
      <c r="O20" s="48"/>
      <c r="P20" s="48"/>
      <c r="Q20" s="50">
        <v>1</v>
      </c>
      <c r="R20" s="48"/>
      <c r="S20" s="48"/>
      <c r="T20" s="48"/>
      <c r="U20" s="48"/>
      <c r="V20" s="48"/>
      <c r="W20" s="48"/>
      <c r="X20" s="48"/>
      <c r="Y20" s="36">
        <v>57206.67</v>
      </c>
      <c r="Z20" s="36">
        <f t="shared" si="0"/>
        <v>57206.67</v>
      </c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</row>
    <row r="21" spans="1:38" ht="96.75" customHeight="1" x14ac:dyDescent="0.2">
      <c r="A21" s="46">
        <v>13</v>
      </c>
      <c r="B21" s="47">
        <v>1</v>
      </c>
      <c r="C21" s="46" t="s">
        <v>55</v>
      </c>
      <c r="D21" s="46" t="s">
        <v>55</v>
      </c>
      <c r="E21" s="48" t="s">
        <v>83</v>
      </c>
      <c r="F21" s="48" t="s">
        <v>84</v>
      </c>
      <c r="G21" s="48" t="s">
        <v>85</v>
      </c>
      <c r="H21" s="48" t="s">
        <v>51</v>
      </c>
      <c r="I21" s="48" t="s">
        <v>35</v>
      </c>
      <c r="J21" s="49" t="s">
        <v>35</v>
      </c>
      <c r="K21" s="49" t="s">
        <v>59</v>
      </c>
      <c r="L21" s="50">
        <v>1</v>
      </c>
      <c r="M21" s="48"/>
      <c r="N21" s="48"/>
      <c r="O21" s="48"/>
      <c r="P21" s="48"/>
      <c r="Q21" s="48"/>
      <c r="R21" s="48"/>
      <c r="S21" s="48"/>
      <c r="T21" s="48"/>
      <c r="U21" s="50">
        <v>1</v>
      </c>
      <c r="V21" s="48"/>
      <c r="W21" s="48"/>
      <c r="X21" s="48"/>
      <c r="Y21" s="36">
        <v>140802.84</v>
      </c>
      <c r="Z21" s="36">
        <f t="shared" si="0"/>
        <v>140802.84</v>
      </c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1:38" ht="20.25" customHeight="1" x14ac:dyDescent="0.2">
      <c r="X22" s="48"/>
      <c r="Y22" s="29"/>
      <c r="Z22" s="36">
        <f>SUM(Z9:Z21)</f>
        <v>1740370.49</v>
      </c>
      <c r="AA22" s="2"/>
      <c r="AB22" s="2"/>
      <c r="AC22" s="2"/>
      <c r="AD22" s="2"/>
      <c r="AE22" s="2"/>
      <c r="AF22" s="30"/>
      <c r="AG22" s="33" t="e">
        <f>SUM(#REF!)</f>
        <v>#REF!</v>
      </c>
      <c r="AH22" s="34"/>
      <c r="AI22" s="33" t="e">
        <f>SUM(#REF!)</f>
        <v>#REF!</v>
      </c>
      <c r="AJ22" s="33"/>
      <c r="AK22" s="33"/>
      <c r="AL22" s="5"/>
    </row>
    <row r="23" spans="1:38" ht="18" customHeight="1" x14ac:dyDescent="0.2"/>
    <row r="24" spans="1:38" ht="45" customHeight="1" x14ac:dyDescent="0.2">
      <c r="A24" s="41" t="s">
        <v>25</v>
      </c>
      <c r="B24" s="41"/>
      <c r="C24" s="41"/>
      <c r="D24" s="41"/>
      <c r="E24" s="44" t="s">
        <v>27</v>
      </c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51"/>
      <c r="AK24" s="51"/>
      <c r="AL24" s="26"/>
    </row>
    <row r="25" spans="1:38" ht="156" customHeight="1" x14ac:dyDescent="0.2">
      <c r="A25" s="41" t="s">
        <v>28</v>
      </c>
      <c r="B25" s="41"/>
      <c r="C25" s="41"/>
      <c r="D25" s="41"/>
      <c r="E25" s="42" t="s">
        <v>53</v>
      </c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52"/>
      <c r="AK25" s="52"/>
      <c r="AL25" s="27"/>
    </row>
    <row r="26" spans="1:38" x14ac:dyDescent="0.2">
      <c r="D26" s="1"/>
      <c r="E26" s="1"/>
      <c r="F26"/>
      <c r="G26"/>
      <c r="H26"/>
      <c r="I26"/>
      <c r="J26"/>
      <c r="K26"/>
    </row>
    <row r="27" spans="1:38" ht="15" x14ac:dyDescent="0.25">
      <c r="C27" s="12"/>
      <c r="D27" s="13"/>
      <c r="E27" s="13"/>
      <c r="F27" s="12"/>
      <c r="G27" s="12"/>
      <c r="H27" s="12"/>
      <c r="I27" s="12"/>
      <c r="J27"/>
      <c r="K27"/>
    </row>
    <row r="28" spans="1:38" ht="8.25" customHeight="1" x14ac:dyDescent="0.25">
      <c r="C28" s="12"/>
      <c r="D28" s="14"/>
      <c r="E28" s="15"/>
      <c r="F28" s="16"/>
      <c r="G28" s="17"/>
      <c r="H28" s="17"/>
      <c r="I28" s="17"/>
      <c r="J28"/>
      <c r="K28"/>
    </row>
    <row r="29" spans="1:38" ht="12.75" customHeight="1" x14ac:dyDescent="0.25">
      <c r="C29" s="12"/>
      <c r="D29" s="38"/>
      <c r="E29" s="38"/>
      <c r="F29" s="38"/>
      <c r="G29" s="18" t="s">
        <v>18</v>
      </c>
      <c r="H29" s="19"/>
      <c r="I29" s="13"/>
      <c r="J29"/>
      <c r="K29"/>
    </row>
    <row r="30" spans="1:38" ht="7.5" customHeight="1" x14ac:dyDescent="0.25">
      <c r="C30" s="12"/>
      <c r="D30" s="20"/>
      <c r="E30" s="12"/>
      <c r="F30" s="13"/>
      <c r="G30" s="13"/>
      <c r="H30" s="18"/>
      <c r="I30" s="21"/>
      <c r="J30"/>
      <c r="K30"/>
    </row>
    <row r="31" spans="1:38" ht="13.5" customHeight="1" x14ac:dyDescent="0.25">
      <c r="C31" s="12"/>
      <c r="D31" s="38"/>
      <c r="E31" s="38"/>
      <c r="F31" s="38"/>
      <c r="G31" s="18" t="s">
        <v>19</v>
      </c>
      <c r="H31" s="18"/>
      <c r="I31" s="21"/>
      <c r="J31"/>
      <c r="K31"/>
    </row>
    <row r="32" spans="1:38" ht="15" x14ac:dyDescent="0.25">
      <c r="C32" s="12"/>
      <c r="D32" s="14"/>
      <c r="E32" s="12"/>
      <c r="F32" s="13"/>
      <c r="G32" s="17"/>
      <c r="H32" s="17"/>
      <c r="I32" s="17"/>
      <c r="J32"/>
      <c r="K32"/>
    </row>
    <row r="33" spans="3:11" ht="13.5" customHeight="1" x14ac:dyDescent="0.25">
      <c r="C33" s="12"/>
      <c r="D33" s="38"/>
      <c r="E33" s="38"/>
      <c r="F33" s="38"/>
      <c r="G33" s="22" t="s">
        <v>20</v>
      </c>
      <c r="H33" s="17"/>
      <c r="I33" s="17"/>
      <c r="J33"/>
      <c r="K33"/>
    </row>
    <row r="34" spans="3:11" ht="15" x14ac:dyDescent="0.25">
      <c r="C34" s="12"/>
      <c r="D34" s="14"/>
      <c r="E34" s="23"/>
      <c r="F34" s="16"/>
      <c r="G34" s="17"/>
      <c r="H34" s="17"/>
      <c r="I34" s="17"/>
      <c r="J34"/>
      <c r="K34"/>
    </row>
    <row r="35" spans="3:11" ht="15" x14ac:dyDescent="0.25">
      <c r="C35" s="12"/>
      <c r="D35" s="14"/>
      <c r="E35" s="23"/>
      <c r="F35" s="16"/>
      <c r="G35" s="17"/>
      <c r="H35" s="17"/>
      <c r="I35" s="17"/>
      <c r="J35"/>
      <c r="K35"/>
    </row>
    <row r="36" spans="3:11" ht="15" x14ac:dyDescent="0.25">
      <c r="C36" s="12" t="s">
        <v>21</v>
      </c>
      <c r="D36" s="14"/>
      <c r="E36" s="24"/>
      <c r="F36" s="17"/>
      <c r="G36" s="17"/>
      <c r="H36" s="17"/>
      <c r="I36" s="17"/>
      <c r="J36"/>
      <c r="K36"/>
    </row>
    <row r="37" spans="3:11" ht="15" x14ac:dyDescent="0.25">
      <c r="C37" s="12"/>
      <c r="D37" s="12"/>
      <c r="E37" s="12"/>
      <c r="F37" s="17" t="s">
        <v>32</v>
      </c>
      <c r="G37" s="13"/>
      <c r="H37" s="13"/>
      <c r="I37" s="13"/>
    </row>
    <row r="38" spans="3:11" ht="15" x14ac:dyDescent="0.25">
      <c r="C38" s="12"/>
      <c r="D38" s="12"/>
      <c r="E38" s="12"/>
      <c r="F38" s="13"/>
      <c r="G38" s="13"/>
      <c r="H38" s="13"/>
      <c r="I38" s="13"/>
    </row>
    <row r="39" spans="3:11" ht="15" x14ac:dyDescent="0.25">
      <c r="C39" s="12"/>
      <c r="D39" s="12"/>
      <c r="E39" s="12"/>
      <c r="F39" s="13"/>
      <c r="G39" s="13"/>
      <c r="H39" s="13"/>
      <c r="I39" s="13"/>
    </row>
    <row r="40" spans="3:11" ht="15" x14ac:dyDescent="0.25">
      <c r="C40" s="12"/>
      <c r="D40" s="12"/>
      <c r="E40" s="12"/>
      <c r="F40" s="13"/>
      <c r="G40" s="13"/>
      <c r="H40" s="13"/>
      <c r="I40" s="13"/>
    </row>
    <row r="41" spans="3:11" ht="15" x14ac:dyDescent="0.25">
      <c r="C41" s="12"/>
      <c r="D41" s="12"/>
      <c r="E41" s="12"/>
      <c r="F41" s="13"/>
      <c r="G41" s="13"/>
      <c r="H41" s="13"/>
      <c r="I41" s="13"/>
    </row>
    <row r="42" spans="3:11" ht="15" x14ac:dyDescent="0.25">
      <c r="C42" s="12"/>
      <c r="D42" s="12"/>
      <c r="E42" s="12"/>
      <c r="F42" s="13"/>
      <c r="G42" s="13"/>
      <c r="H42" s="13"/>
      <c r="I42" s="13"/>
    </row>
    <row r="43" spans="3:11" ht="15" x14ac:dyDescent="0.25">
      <c r="C43" s="12"/>
      <c r="D43" s="12"/>
      <c r="E43" s="12"/>
      <c r="F43" s="13"/>
      <c r="G43" s="13"/>
      <c r="H43" s="13"/>
      <c r="I43" s="13"/>
    </row>
  </sheetData>
  <mergeCells count="12">
    <mergeCell ref="D33:F33"/>
    <mergeCell ref="E3:L3"/>
    <mergeCell ref="E4:L4"/>
    <mergeCell ref="E5:L5"/>
    <mergeCell ref="A25:D25"/>
    <mergeCell ref="E25:AI25"/>
    <mergeCell ref="M7:X7"/>
    <mergeCell ref="A24:D24"/>
    <mergeCell ref="E24:AI24"/>
    <mergeCell ref="AA7:AL7"/>
    <mergeCell ref="D29:F29"/>
    <mergeCell ref="D31:F31"/>
  </mergeCells>
  <pageMargins left="0.39370078740157483" right="0.19685039370078741" top="0.59055118110236227" bottom="0.39370078740157483" header="0.31496062992125984" footer="0.31496062992125984"/>
  <pageSetup paperSize="8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="80" zoomScaleNormal="80" workbookViewId="0">
      <selection activeCell="E15" sqref="E15:AI15"/>
    </sheetView>
  </sheetViews>
  <sheetFormatPr defaultRowHeight="12.75" x14ac:dyDescent="0.2"/>
  <cols>
    <col min="6" max="6" width="37.42578125" customWidth="1"/>
    <col min="9" max="10" width="17.85546875" customWidth="1"/>
    <col min="11" max="11" width="14.140625" customWidth="1"/>
    <col min="25" max="26" width="19.7109375" customWidth="1"/>
    <col min="27" max="38" width="13.140625" customWidth="1"/>
  </cols>
  <sheetData>
    <row r="1" spans="1:38" x14ac:dyDescent="0.2">
      <c r="F1" s="1"/>
      <c r="G1" s="1"/>
      <c r="H1" s="1"/>
      <c r="I1" s="1"/>
      <c r="J1" s="1"/>
      <c r="K1" s="1"/>
      <c r="AJ1" s="31"/>
      <c r="AK1" s="31"/>
      <c r="AL1" s="31" t="s">
        <v>17</v>
      </c>
    </row>
    <row r="2" spans="1:38" ht="15.75" x14ac:dyDescent="0.2">
      <c r="A2" s="11" t="s">
        <v>31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L2" s="6"/>
    </row>
    <row r="3" spans="1:38" x14ac:dyDescent="0.2">
      <c r="A3" s="7" t="s">
        <v>15</v>
      </c>
      <c r="B3" s="7"/>
      <c r="C3" s="6"/>
      <c r="D3" s="6"/>
      <c r="E3" s="39"/>
      <c r="F3" s="39"/>
      <c r="G3" s="39"/>
      <c r="H3" s="39"/>
      <c r="I3" s="39"/>
      <c r="J3" s="39"/>
      <c r="K3" s="39"/>
      <c r="L3" s="39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L3" s="6"/>
    </row>
    <row r="4" spans="1:38" ht="16.5" x14ac:dyDescent="0.2">
      <c r="A4" s="7" t="s">
        <v>14</v>
      </c>
      <c r="B4" s="7"/>
      <c r="C4" s="8"/>
      <c r="D4" s="8"/>
      <c r="E4" s="40"/>
      <c r="F4" s="40"/>
      <c r="G4" s="40"/>
      <c r="H4" s="40"/>
      <c r="I4" s="40"/>
      <c r="J4" s="40"/>
      <c r="K4" s="40"/>
      <c r="L4" s="40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L4" s="9"/>
    </row>
    <row r="5" spans="1:38" ht="16.5" x14ac:dyDescent="0.2">
      <c r="A5" s="7" t="s">
        <v>24</v>
      </c>
      <c r="B5" s="7"/>
      <c r="C5" s="8"/>
      <c r="D5" s="8"/>
      <c r="E5" s="40"/>
      <c r="F5" s="40"/>
      <c r="G5" s="40"/>
      <c r="H5" s="40"/>
      <c r="I5" s="40"/>
      <c r="J5" s="40"/>
      <c r="K5" s="40"/>
      <c r="L5" s="40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L5" s="9"/>
    </row>
    <row r="6" spans="1:38" x14ac:dyDescent="0.2">
      <c r="A6" s="10" t="s">
        <v>9</v>
      </c>
      <c r="B6" s="10"/>
      <c r="F6" s="1"/>
      <c r="G6" s="1"/>
      <c r="H6" s="1"/>
      <c r="I6" s="1"/>
      <c r="J6" s="1"/>
      <c r="K6" s="1"/>
    </row>
    <row r="7" spans="1:38" ht="41.25" customHeight="1" x14ac:dyDescent="0.2">
      <c r="F7" s="1"/>
      <c r="G7" s="1"/>
      <c r="H7" s="1"/>
      <c r="I7" s="1"/>
      <c r="J7" s="1"/>
      <c r="K7" s="1"/>
      <c r="M7" s="43" t="s">
        <v>52</v>
      </c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1"/>
      <c r="Z7" s="1"/>
      <c r="AA7" s="45" t="s">
        <v>10</v>
      </c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</row>
    <row r="8" spans="1:38" ht="127.5" x14ac:dyDescent="0.2">
      <c r="A8" s="37" t="s">
        <v>0</v>
      </c>
      <c r="B8" s="37" t="s">
        <v>39</v>
      </c>
      <c r="C8" s="37" t="s">
        <v>34</v>
      </c>
      <c r="D8" s="37" t="s">
        <v>33</v>
      </c>
      <c r="E8" s="37" t="s">
        <v>11</v>
      </c>
      <c r="F8" s="37" t="s">
        <v>5</v>
      </c>
      <c r="G8" s="37" t="s">
        <v>1</v>
      </c>
      <c r="H8" s="37" t="s">
        <v>12</v>
      </c>
      <c r="I8" s="37" t="s">
        <v>7</v>
      </c>
      <c r="J8" s="37" t="s">
        <v>13</v>
      </c>
      <c r="K8" s="37" t="s">
        <v>8</v>
      </c>
      <c r="L8" s="37" t="s">
        <v>6</v>
      </c>
      <c r="M8" s="35" t="s">
        <v>40</v>
      </c>
      <c r="N8" s="35" t="s">
        <v>41</v>
      </c>
      <c r="O8" s="35" t="s">
        <v>42</v>
      </c>
      <c r="P8" s="35" t="s">
        <v>43</v>
      </c>
      <c r="Q8" s="35" t="s">
        <v>44</v>
      </c>
      <c r="R8" s="35" t="s">
        <v>45</v>
      </c>
      <c r="S8" s="35" t="s">
        <v>46</v>
      </c>
      <c r="T8" s="35" t="s">
        <v>47</v>
      </c>
      <c r="U8" s="35" t="s">
        <v>48</v>
      </c>
      <c r="V8" s="35" t="s">
        <v>49</v>
      </c>
      <c r="W8" s="35" t="s">
        <v>50</v>
      </c>
      <c r="X8" s="35" t="s">
        <v>54</v>
      </c>
      <c r="Y8" s="37" t="s">
        <v>29</v>
      </c>
      <c r="Z8" s="37" t="s">
        <v>30</v>
      </c>
      <c r="AA8" s="4" t="s">
        <v>4</v>
      </c>
      <c r="AB8" s="4" t="s">
        <v>26</v>
      </c>
      <c r="AC8" s="4" t="s">
        <v>38</v>
      </c>
      <c r="AD8" s="4" t="s">
        <v>2</v>
      </c>
      <c r="AE8" s="4" t="s">
        <v>3</v>
      </c>
      <c r="AF8" s="4" t="s">
        <v>22</v>
      </c>
      <c r="AG8" s="4" t="s">
        <v>36</v>
      </c>
      <c r="AH8" s="4" t="s">
        <v>23</v>
      </c>
      <c r="AI8" s="4" t="s">
        <v>37</v>
      </c>
      <c r="AJ8" s="4" t="s">
        <v>86</v>
      </c>
      <c r="AK8" s="4" t="s">
        <v>87</v>
      </c>
      <c r="AL8" s="4" t="s">
        <v>16</v>
      </c>
    </row>
    <row r="9" spans="1:38" ht="72.75" customHeight="1" x14ac:dyDescent="0.2">
      <c r="A9" s="46">
        <v>1</v>
      </c>
      <c r="B9" s="47">
        <v>2</v>
      </c>
      <c r="C9" s="46" t="s">
        <v>55</v>
      </c>
      <c r="D9" s="46" t="s">
        <v>55</v>
      </c>
      <c r="E9" s="48" t="s">
        <v>88</v>
      </c>
      <c r="F9" s="48" t="s">
        <v>89</v>
      </c>
      <c r="G9" s="48" t="s">
        <v>58</v>
      </c>
      <c r="H9" s="48" t="s">
        <v>51</v>
      </c>
      <c r="I9" s="48" t="s">
        <v>35</v>
      </c>
      <c r="J9" s="49" t="s">
        <v>35</v>
      </c>
      <c r="K9" s="49" t="s">
        <v>90</v>
      </c>
      <c r="L9" s="50">
        <v>2</v>
      </c>
      <c r="M9" s="48"/>
      <c r="N9" s="48"/>
      <c r="O9" s="48"/>
      <c r="P9" s="48">
        <v>1</v>
      </c>
      <c r="Q9" s="48"/>
      <c r="R9" s="48"/>
      <c r="S9" s="48">
        <v>1</v>
      </c>
      <c r="T9" s="48"/>
      <c r="U9" s="50"/>
      <c r="V9" s="48"/>
      <c r="W9" s="48"/>
      <c r="X9" s="48"/>
      <c r="Y9" s="50">
        <v>98747.12</v>
      </c>
      <c r="Z9" s="36">
        <f>L9*Y9</f>
        <v>197494.24</v>
      </c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ht="72.75" customHeight="1" x14ac:dyDescent="0.2">
      <c r="A10" s="46">
        <v>2</v>
      </c>
      <c r="B10" s="47">
        <v>2</v>
      </c>
      <c r="C10" s="46" t="s">
        <v>55</v>
      </c>
      <c r="D10" s="46" t="s">
        <v>55</v>
      </c>
      <c r="E10" s="48" t="s">
        <v>91</v>
      </c>
      <c r="F10" s="48" t="s">
        <v>92</v>
      </c>
      <c r="G10" s="48" t="s">
        <v>93</v>
      </c>
      <c r="H10" s="48" t="s">
        <v>51</v>
      </c>
      <c r="I10" s="48" t="s">
        <v>35</v>
      </c>
      <c r="J10" s="49" t="s">
        <v>35</v>
      </c>
      <c r="K10" s="49" t="s">
        <v>90</v>
      </c>
      <c r="L10" s="50">
        <v>1</v>
      </c>
      <c r="M10" s="48"/>
      <c r="N10" s="48"/>
      <c r="O10" s="48"/>
      <c r="P10" s="48"/>
      <c r="Q10" s="48"/>
      <c r="R10" s="48"/>
      <c r="S10" s="48">
        <v>1</v>
      </c>
      <c r="T10" s="48"/>
      <c r="U10" s="50"/>
      <c r="V10" s="48"/>
      <c r="W10" s="48"/>
      <c r="X10" s="48"/>
      <c r="Y10" s="50">
        <v>509812.5</v>
      </c>
      <c r="Z10" s="36">
        <f t="shared" ref="Z10:Z11" si="0">L10*Y10</f>
        <v>509812.5</v>
      </c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ht="72.75" customHeight="1" x14ac:dyDescent="0.2">
      <c r="A11" s="46">
        <v>3</v>
      </c>
      <c r="B11" s="47">
        <v>2</v>
      </c>
      <c r="C11" s="46" t="s">
        <v>55</v>
      </c>
      <c r="D11" s="46" t="s">
        <v>55</v>
      </c>
      <c r="E11" s="48" t="s">
        <v>94</v>
      </c>
      <c r="F11" s="48" t="s">
        <v>95</v>
      </c>
      <c r="G11" s="48" t="s">
        <v>58</v>
      </c>
      <c r="H11" s="48" t="s">
        <v>51</v>
      </c>
      <c r="I11" s="48" t="s">
        <v>35</v>
      </c>
      <c r="J11" s="49" t="s">
        <v>35</v>
      </c>
      <c r="K11" s="49" t="s">
        <v>90</v>
      </c>
      <c r="L11" s="50">
        <v>1</v>
      </c>
      <c r="M11" s="48"/>
      <c r="N11" s="48"/>
      <c r="O11" s="48"/>
      <c r="P11" s="48">
        <v>1</v>
      </c>
      <c r="Q11" s="48"/>
      <c r="R11" s="48"/>
      <c r="S11" s="50"/>
      <c r="T11" s="48"/>
      <c r="U11" s="48"/>
      <c r="V11" s="48"/>
      <c r="W11" s="48"/>
      <c r="X11" s="48"/>
      <c r="Y11" s="50">
        <v>62688.639999999999</v>
      </c>
      <c r="Z11" s="36">
        <f t="shared" si="0"/>
        <v>62688.639999999999</v>
      </c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ht="18.75" x14ac:dyDescent="0.2">
      <c r="F12" s="1"/>
      <c r="G12" s="1"/>
      <c r="H12" s="1"/>
      <c r="I12" s="1"/>
      <c r="J12" s="1"/>
      <c r="K12" s="1"/>
      <c r="X12" s="48"/>
      <c r="Y12" s="29"/>
      <c r="Z12" s="36">
        <f>SUM(Z9:Z11)</f>
        <v>769995.38</v>
      </c>
      <c r="AA12" s="2"/>
      <c r="AB12" s="2"/>
      <c r="AC12" s="2"/>
      <c r="AD12" s="2"/>
      <c r="AE12" s="2"/>
      <c r="AF12" s="30"/>
      <c r="AG12" s="33" t="e">
        <f>SUM(#REF!)</f>
        <v>#REF!</v>
      </c>
      <c r="AH12" s="34"/>
      <c r="AI12" s="33" t="e">
        <f>SUM(#REF!)</f>
        <v>#REF!</v>
      </c>
      <c r="AJ12" s="33"/>
      <c r="AK12" s="33"/>
      <c r="AL12" s="5"/>
    </row>
    <row r="13" spans="1:38" x14ac:dyDescent="0.2">
      <c r="F13" s="1"/>
      <c r="G13" s="1"/>
      <c r="H13" s="1"/>
      <c r="I13" s="1"/>
      <c r="J13" s="1"/>
      <c r="K13" s="1"/>
    </row>
    <row r="14" spans="1:38" ht="15" x14ac:dyDescent="0.2">
      <c r="A14" s="41" t="s">
        <v>25</v>
      </c>
      <c r="B14" s="41"/>
      <c r="C14" s="41"/>
      <c r="D14" s="41"/>
      <c r="E14" s="44" t="s">
        <v>27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51"/>
      <c r="AK14" s="51"/>
      <c r="AL14" s="26"/>
    </row>
    <row r="15" spans="1:38" ht="156.75" customHeight="1" x14ac:dyDescent="0.2">
      <c r="A15" s="41" t="s">
        <v>28</v>
      </c>
      <c r="B15" s="41"/>
      <c r="C15" s="41"/>
      <c r="D15" s="41"/>
      <c r="E15" s="42" t="s">
        <v>53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52"/>
      <c r="AK15" s="52"/>
      <c r="AL15" s="27"/>
    </row>
    <row r="16" spans="1:38" x14ac:dyDescent="0.2">
      <c r="D16" s="1"/>
      <c r="E16" s="1"/>
    </row>
    <row r="17" spans="3:11" ht="15" x14ac:dyDescent="0.25">
      <c r="C17" s="12"/>
      <c r="D17" s="13"/>
      <c r="E17" s="13"/>
      <c r="F17" s="12"/>
      <c r="G17" s="12"/>
      <c r="H17" s="12"/>
      <c r="I17" s="12"/>
    </row>
    <row r="18" spans="3:11" ht="15" x14ac:dyDescent="0.25">
      <c r="C18" s="12"/>
      <c r="D18" s="14"/>
      <c r="E18" s="15"/>
      <c r="F18" s="16"/>
      <c r="G18" s="17"/>
      <c r="H18" s="17"/>
      <c r="I18" s="17"/>
    </row>
    <row r="19" spans="3:11" ht="15" x14ac:dyDescent="0.25">
      <c r="C19" s="12"/>
      <c r="D19" s="38"/>
      <c r="E19" s="38"/>
      <c r="F19" s="38"/>
      <c r="G19" s="18" t="s">
        <v>18</v>
      </c>
      <c r="H19" s="19"/>
      <c r="I19" s="13"/>
    </row>
    <row r="20" spans="3:11" ht="15" x14ac:dyDescent="0.25">
      <c r="C20" s="12"/>
      <c r="D20" s="20"/>
      <c r="E20" s="12"/>
      <c r="F20" s="13"/>
      <c r="G20" s="13"/>
      <c r="H20" s="18"/>
      <c r="I20" s="21"/>
    </row>
    <row r="21" spans="3:11" ht="15" x14ac:dyDescent="0.25">
      <c r="C21" s="12"/>
      <c r="D21" s="38"/>
      <c r="E21" s="38"/>
      <c r="F21" s="38"/>
      <c r="G21" s="18" t="s">
        <v>19</v>
      </c>
      <c r="H21" s="18"/>
      <c r="I21" s="21"/>
    </row>
    <row r="22" spans="3:11" ht="15" x14ac:dyDescent="0.25">
      <c r="C22" s="12"/>
      <c r="D22" s="14"/>
      <c r="E22" s="12"/>
      <c r="F22" s="13"/>
      <c r="G22" s="17"/>
      <c r="H22" s="17"/>
      <c r="I22" s="17"/>
    </row>
    <row r="23" spans="3:11" ht="30" x14ac:dyDescent="0.25">
      <c r="C23" s="12"/>
      <c r="D23" s="38"/>
      <c r="E23" s="38"/>
      <c r="F23" s="38"/>
      <c r="G23" s="22" t="s">
        <v>20</v>
      </c>
      <c r="H23" s="17"/>
      <c r="I23" s="17"/>
    </row>
    <row r="24" spans="3:11" ht="15" x14ac:dyDescent="0.25">
      <c r="C24" s="12"/>
      <c r="D24" s="14"/>
      <c r="E24" s="23"/>
      <c r="F24" s="16"/>
      <c r="G24" s="17"/>
      <c r="H24" s="17"/>
      <c r="I24" s="17"/>
    </row>
    <row r="25" spans="3:11" ht="15" x14ac:dyDescent="0.25">
      <c r="C25" s="12"/>
      <c r="D25" s="14"/>
      <c r="E25" s="23"/>
      <c r="F25" s="16"/>
      <c r="G25" s="17"/>
      <c r="H25" s="17"/>
      <c r="I25" s="17"/>
    </row>
    <row r="26" spans="3:11" ht="15" x14ac:dyDescent="0.25">
      <c r="C26" s="12" t="s">
        <v>21</v>
      </c>
      <c r="D26" s="14"/>
      <c r="E26" s="24"/>
      <c r="F26" s="17"/>
      <c r="G26" s="17"/>
      <c r="H26" s="17"/>
      <c r="I26" s="17"/>
    </row>
    <row r="27" spans="3:11" ht="15" x14ac:dyDescent="0.25">
      <c r="C27" s="12"/>
      <c r="D27" s="12"/>
      <c r="E27" s="12"/>
      <c r="F27" s="17" t="s">
        <v>32</v>
      </c>
      <c r="G27" s="13"/>
      <c r="H27" s="13"/>
      <c r="I27" s="13"/>
      <c r="J27" s="1"/>
      <c r="K27" s="1"/>
    </row>
    <row r="28" spans="3:11" ht="15" x14ac:dyDescent="0.25">
      <c r="C28" s="12"/>
      <c r="D28" s="12"/>
      <c r="E28" s="12"/>
      <c r="F28" s="13"/>
      <c r="G28" s="13"/>
      <c r="H28" s="13"/>
      <c r="I28" s="13"/>
      <c r="J28" s="1"/>
      <c r="K28" s="1"/>
    </row>
  </sheetData>
  <mergeCells count="12">
    <mergeCell ref="A15:D15"/>
    <mergeCell ref="E15:AI15"/>
    <mergeCell ref="D19:F19"/>
    <mergeCell ref="D21:F21"/>
    <mergeCell ref="D23:F23"/>
    <mergeCell ref="E3:L3"/>
    <mergeCell ref="E4:L4"/>
    <mergeCell ref="E5:L5"/>
    <mergeCell ref="M7:X7"/>
    <mergeCell ref="AA7:AL7"/>
    <mergeCell ref="A14:D14"/>
    <mergeCell ref="E14:A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лот 1</vt:lpstr>
      <vt:lpstr>лот 2</vt:lpstr>
      <vt:lpstr>'лот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2021-11-22T13:47:40Z</dcterms:modified>
</cp:coreProperties>
</file>